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ReportNameYear">'Приложение 15'!$A$13</definedName>
    <definedName name="s" hidden="1">{#N/A,#N/A,FALSE,"Вып.доходы"}</definedName>
    <definedName name="TableHeaderYear1">'Приложение 15'!$N$8</definedName>
    <definedName name="TableHeaderYear2">'Приложение 15'!$N$9</definedName>
    <definedName name="TableHeaderYear3">'Приложение 15'!$N$10</definedName>
    <definedName name="Unit">'Приложение 15'!$Q$14</definedName>
    <definedName name="wrn.выпдох." hidden="1">{#N/A,#N/A,FALSE,"Вып.доходы"}</definedName>
    <definedName name="Year1">'Приложение 15'!$Q$10</definedName>
    <definedName name="Year2Year3">'Приложение 15'!$Q$11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15'!$A$1:$Q$32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Q29" i="11" l="1"/>
  <c r="Q30" i="11"/>
  <c r="Q31" i="11"/>
  <c r="Q18" i="11"/>
  <c r="Q19" i="11"/>
  <c r="Q20" i="11"/>
  <c r="Q21" i="11"/>
  <c r="Q22" i="11"/>
  <c r="Q23" i="11"/>
  <c r="Q24" i="11"/>
  <c r="Q25" i="11"/>
  <c r="Q26" i="11"/>
  <c r="Q27" i="11"/>
  <c r="Q28" i="11"/>
  <c r="O5" i="11" l="1"/>
  <c r="Q10" i="11" l="1"/>
  <c r="Q11" i="11" l="1"/>
  <c r="A13" i="11" l="1"/>
</calcChain>
</file>

<file path=xl/sharedStrings.xml><?xml version="1.0" encoding="utf-8"?>
<sst xmlns="http://schemas.openxmlformats.org/spreadsheetml/2006/main" count="69" uniqueCount="56">
  <si>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</si>
  <si>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</si>
  <si>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</si>
  <si>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Алеутский муниципальный район</t>
  </si>
  <si>
    <t>Вилючинский городской округ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</si>
  <si>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</si>
  <si>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</si>
  <si>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</si>
  <si>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</si>
  <si>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</si>
  <si>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</si>
  <si>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</si>
  <si>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</si>
  <si>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</si>
  <si>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</si>
  <si>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</si>
  <si>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</si>
  <si>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</si>
  <si>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</si>
  <si>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</si>
  <si>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</si>
  <si>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</si>
  <si>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</si>
  <si>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 xml:space="preserve">"О краевом бюджете на 2017 год_x000D_"
</t>
  </si>
  <si>
    <t>от 29.11.2016 № 30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</si>
  <si>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</si>
  <si>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</si>
  <si>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</si>
  <si>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</si>
  <si>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</si>
  <si>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финансов Камчатского края</t>
  </si>
  <si>
    <t>3</t>
  </si>
  <si>
    <t>Министерство строительства Камчатского края</t>
  </si>
  <si>
    <t>4</t>
  </si>
  <si>
    <t>Агентство по информатизации и связи Камчатского края</t>
  </si>
  <si>
    <t>5</t>
  </si>
  <si>
    <t>Министерство транспорта и дорожного строительства Камчатского края</t>
  </si>
  <si>
    <t>6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</si>
  <si>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</si>
  <si>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40220</t>
  </si>
  <si>
    <t>Министерство территориального развития Камчатского края</t>
  </si>
  <si>
    <t>7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</si>
  <si>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</si>
  <si>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</si>
  <si>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</si>
  <si>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8</t>
  </si>
  <si>
    <t xml:space="preserve"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 </t>
  </si>
  <si>
    <t>40350</t>
  </si>
  <si>
    <t>Министерство культуры Камчатского края</t>
  </si>
  <si>
    <t>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</si>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</sst>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142"/>
  <sheetViews>
    <sheetView tabSelected="1" view="pageBreakPreview" topLeftCell="D1" zoomScale="70" zoomScaleNormal="50" zoomScaleSheetLayoutView="70" workbookViewId="0">
      <selection activeCell="Q2" sqref="Q2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1" width="23.7109375" style="1" customWidth="1"/>
    <col min="12" max="13" width="21.28515625" style="1" customWidth="1"/>
    <col min="14" max="16" width="23.7109375" style="1" customWidth="1"/>
    <col min="17" max="17" width="23.7109375" style="2" customWidth="1"/>
    <col min="18" max="16384" width="9.140625" style="1"/>
  </cols>
  <sheetData>
    <row r="1" spans="1:28" ht="23.25" x14ac:dyDescent="0.25">
      <c r="Q1" s="11" t="s">
        <v>55</v>
      </c>
    </row>
    <row r="2" spans="1:28" ht="23.25" x14ac:dyDescent="0.25">
      <c r="Q2" s="11" t="s">
        <v>9</v>
      </c>
    </row>
    <row r="3" spans="1:28" ht="23.25" x14ac:dyDescent="0.25">
      <c r="Q3" s="11" t="s">
        <v>19</v>
      </c>
    </row>
    <row r="4" spans="1:28" ht="23.25" customHeight="1" x14ac:dyDescent="0.25">
      <c r="P4" s="60" t="s">
        <v>23</v>
      </c>
      <c r="Q4" s="60"/>
    </row>
    <row r="5" spans="1:28" ht="23.25" customHeight="1" x14ac:dyDescent="0.25">
      <c r="O5" s="59" t="str">
        <f>CONCATENATE("и на плановый период ",2017+1," и ",2017+2," годов""")</f>
        <v>и на плановый период 2018 и 2019 годов"</v>
      </c>
      <c r="P5" s="59"/>
      <c r="Q5" s="59"/>
      <c r="R5" s="51"/>
    </row>
    <row r="6" spans="1:28" ht="23.25" x14ac:dyDescent="0.25">
      <c r="Q6" s="11" t="s">
        <v>22</v>
      </c>
    </row>
    <row r="8" spans="1:28" s="18" customFormat="1" ht="23.25" x14ac:dyDescent="0.35">
      <c r="A8" s="39"/>
      <c r="B8" s="14"/>
      <c r="C8" s="15"/>
      <c r="D8" s="14"/>
      <c r="E8" s="16"/>
      <c r="F8" s="16"/>
      <c r="G8" s="16"/>
      <c r="H8" s="16"/>
      <c r="I8" s="16"/>
      <c r="J8" s="16"/>
      <c r="K8" s="17"/>
      <c r="L8" s="17"/>
      <c r="N8" s="19"/>
      <c r="O8" s="10"/>
      <c r="P8" s="10"/>
      <c r="Q8" s="11" t="s">
        <v>21</v>
      </c>
      <c r="R8" s="16"/>
      <c r="T8" s="16"/>
      <c r="U8" s="16"/>
      <c r="V8" s="16"/>
      <c r="W8" s="16"/>
      <c r="X8" s="16"/>
      <c r="Y8" s="16"/>
      <c r="Z8" s="16"/>
      <c r="AA8" s="16"/>
      <c r="AB8" s="16"/>
    </row>
    <row r="9" spans="1:28" s="18" customFormat="1" ht="23.25" x14ac:dyDescent="0.35">
      <c r="A9" s="13"/>
      <c r="B9" s="14"/>
      <c r="C9" s="15"/>
      <c r="D9" s="14"/>
      <c r="E9" s="16"/>
      <c r="F9" s="16"/>
      <c r="G9" s="16"/>
      <c r="H9" s="16"/>
      <c r="I9" s="16"/>
      <c r="J9" s="16"/>
      <c r="K9" s="17"/>
      <c r="L9" s="17"/>
      <c r="N9" s="19"/>
      <c r="O9" s="10"/>
      <c r="P9" s="10"/>
      <c r="Q9" s="11" t="s">
        <v>9</v>
      </c>
      <c r="R9" s="16"/>
      <c r="T9" s="16"/>
      <c r="U9" s="16"/>
      <c r="V9" s="16"/>
      <c r="W9" s="16"/>
      <c r="X9" s="16"/>
      <c r="Y9" s="16"/>
      <c r="Z9" s="16"/>
      <c r="AA9" s="16"/>
      <c r="AB9" s="16"/>
    </row>
    <row r="10" spans="1:28" s="18" customFormat="1" ht="23.25" x14ac:dyDescent="0.35">
      <c r="A10" s="13"/>
      <c r="B10" s="14"/>
      <c r="C10" s="15"/>
      <c r="D10" s="14"/>
      <c r="E10" s="16"/>
      <c r="F10" s="16"/>
      <c r="G10" s="16"/>
      <c r="H10" s="16"/>
      <c r="I10" s="16"/>
      <c r="J10" s="16"/>
      <c r="K10" s="17"/>
      <c r="L10" s="17"/>
      <c r="N10" s="19"/>
      <c r="O10" s="10"/>
      <c r="P10" s="10"/>
      <c r="Q10" s="12" t="str">
        <f>CONCATENATE("""О краевом бюджете на ",2017," год")</f>
        <v>"О краевом бюджете на 2017 год</v>
      </c>
      <c r="R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s="18" customFormat="1" ht="23.25" x14ac:dyDescent="0.35">
      <c r="A11" s="13"/>
      <c r="B11" s="14"/>
      <c r="C11" s="15"/>
      <c r="D11" s="14"/>
      <c r="E11" s="16"/>
      <c r="F11" s="16"/>
      <c r="G11" s="16"/>
      <c r="H11" s="16"/>
      <c r="I11" s="16"/>
      <c r="J11" s="16"/>
      <c r="K11" s="17"/>
      <c r="L11" s="17"/>
      <c r="N11" s="19"/>
      <c r="O11" s="10"/>
      <c r="P11" s="10"/>
      <c r="Q11" s="50" t="str">
        <f>CONCATENATE("и на плановый период ",2017+1," и ",2017+2," годов""")</f>
        <v>и на плановый период 2018 и 2019 годов"</v>
      </c>
      <c r="R11" s="16"/>
      <c r="S11" s="19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s="18" customFormat="1" ht="23.25" x14ac:dyDescent="0.35">
      <c r="A12" s="13"/>
      <c r="B12" s="20"/>
      <c r="C12" s="13"/>
      <c r="D12" s="20"/>
      <c r="K12" s="21"/>
      <c r="L12" s="21"/>
      <c r="N12" s="19"/>
      <c r="O12" s="10"/>
      <c r="P12" s="10"/>
      <c r="Q12" s="11" t="s">
        <v>24</v>
      </c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27" x14ac:dyDescent="0.35">
      <c r="A13" s="61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",2017,"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2017 год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9.5" customHeight="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7"/>
      <c r="Q14" s="9" t="s">
        <v>10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2" customFormat="1" ht="15.75" customHeight="1" x14ac:dyDescent="0.2">
      <c r="A15" s="64" t="s">
        <v>15</v>
      </c>
      <c r="B15" s="62" t="s">
        <v>17</v>
      </c>
      <c r="C15" s="62" t="s">
        <v>18</v>
      </c>
      <c r="D15" s="62" t="s">
        <v>11</v>
      </c>
      <c r="E15" s="63" t="s">
        <v>12</v>
      </c>
      <c r="F15" s="68" t="s">
        <v>0</v>
      </c>
      <c r="G15" s="66" t="s">
        <v>1</v>
      </c>
      <c r="H15" s="64" t="s">
        <v>13</v>
      </c>
      <c r="I15" s="66" t="s">
        <v>2</v>
      </c>
      <c r="J15" s="68" t="s">
        <v>3</v>
      </c>
      <c r="K15" s="68" t="s">
        <v>4</v>
      </c>
      <c r="L15" s="68" t="s">
        <v>8</v>
      </c>
      <c r="M15" s="68" t="s">
        <v>5</v>
      </c>
      <c r="N15" s="68" t="s">
        <v>6</v>
      </c>
      <c r="O15" s="68" t="s">
        <v>7</v>
      </c>
      <c r="P15" s="69" t="s">
        <v>14</v>
      </c>
      <c r="Q15" s="70" t="s">
        <v>16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75" customHeight="1" x14ac:dyDescent="0.2">
      <c r="A16" s="65"/>
      <c r="B16" s="63"/>
      <c r="C16" s="63"/>
      <c r="D16" s="63"/>
      <c r="E16" s="67"/>
      <c r="F16" s="69"/>
      <c r="G16" s="64"/>
      <c r="H16" s="65"/>
      <c r="I16" s="64"/>
      <c r="J16" s="69"/>
      <c r="K16" s="69"/>
      <c r="L16" s="69"/>
      <c r="M16" s="69"/>
      <c r="N16" s="69"/>
      <c r="O16" s="69"/>
      <c r="P16" s="72"/>
      <c r="Q16" s="71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s="23" customFormat="1" x14ac:dyDescent="0.25">
      <c r="A17" s="57">
        <v>1</v>
      </c>
      <c r="B17" s="58">
        <v>2</v>
      </c>
      <c r="C17" s="57">
        <v>3</v>
      </c>
      <c r="D17" s="58">
        <v>4</v>
      </c>
      <c r="E17" s="57">
        <v>5</v>
      </c>
      <c r="F17" s="58">
        <v>6</v>
      </c>
      <c r="G17" s="57">
        <v>7</v>
      </c>
      <c r="H17" s="58">
        <v>8</v>
      </c>
      <c r="I17" s="57">
        <v>9</v>
      </c>
      <c r="J17" s="58">
        <v>10</v>
      </c>
      <c r="K17" s="57">
        <v>11</v>
      </c>
      <c r="L17" s="58">
        <v>12</v>
      </c>
      <c r="M17" s="57">
        <v>13</v>
      </c>
      <c r="N17" s="58">
        <v>14</v>
      </c>
      <c r="O17" s="57">
        <v>15</v>
      </c>
      <c r="P17" s="58">
        <v>16</v>
      </c>
      <c r="Q17" s="57">
        <v>17</v>
      </c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ht="117" customHeight="1" x14ac:dyDescent="0.25">
      <c r="A18" s="52" t="s">
        <v>25</v>
      </c>
      <c r="B18" s="53" t="s">
        <v>26</v>
      </c>
      <c r="C18" s="52" t="s">
        <v>27</v>
      </c>
      <c r="D18" s="54" t="s">
        <v>28</v>
      </c>
      <c r="E18" s="55"/>
      <c r="F18" s="55">
        <v>10000</v>
      </c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6">
        <f t="shared" ref="Q18:Q31" si="0">SUM(E18:P18)</f>
        <v>10000</v>
      </c>
      <c r="R18" s="5"/>
      <c r="S18" s="5"/>
      <c r="T18" s="5"/>
      <c r="U18" s="5"/>
      <c r="V18" s="5"/>
      <c r="W18" s="3"/>
      <c r="X18" s="3"/>
      <c r="Y18" s="3"/>
      <c r="Z18" s="3"/>
      <c r="AA18" s="3"/>
      <c r="AB18" s="3"/>
    </row>
    <row r="19" spans="1:28" ht="60.75" x14ac:dyDescent="0.25">
      <c r="A19" s="28" t="s">
        <v>29</v>
      </c>
      <c r="B19" s="29" t="s">
        <v>26</v>
      </c>
      <c r="C19" s="28" t="s">
        <v>27</v>
      </c>
      <c r="D19" s="30" t="s">
        <v>30</v>
      </c>
      <c r="E19" s="31">
        <v>8686</v>
      </c>
      <c r="F19" s="31">
        <v>3800</v>
      </c>
      <c r="G19" s="31">
        <v>900</v>
      </c>
      <c r="H19" s="31">
        <v>1600</v>
      </c>
      <c r="I19" s="31">
        <v>48900</v>
      </c>
      <c r="J19" s="31">
        <v>200</v>
      </c>
      <c r="K19" s="31">
        <v>1850</v>
      </c>
      <c r="L19" s="31">
        <v>100</v>
      </c>
      <c r="M19" s="31">
        <v>260</v>
      </c>
      <c r="N19" s="31">
        <v>1170</v>
      </c>
      <c r="O19" s="31">
        <v>9590</v>
      </c>
      <c r="P19" s="31">
        <v>226673.51970999999</v>
      </c>
      <c r="Q19" s="38">
        <f t="shared" si="0"/>
        <v>303729.51971000002</v>
      </c>
      <c r="R19" s="5"/>
      <c r="S19" s="5"/>
      <c r="T19" s="5"/>
      <c r="U19" s="5"/>
      <c r="V19" s="5"/>
      <c r="W19" s="3"/>
      <c r="X19" s="3"/>
      <c r="Y19" s="3"/>
      <c r="Z19" s="3"/>
      <c r="AA19" s="3"/>
      <c r="AB19" s="3"/>
    </row>
    <row r="20" spans="1:28" ht="60.75" x14ac:dyDescent="0.25">
      <c r="A20" s="28" t="s">
        <v>31</v>
      </c>
      <c r="B20" s="29" t="s">
        <v>26</v>
      </c>
      <c r="C20" s="28" t="s">
        <v>27</v>
      </c>
      <c r="D20" s="30" t="s">
        <v>32</v>
      </c>
      <c r="E20" s="31"/>
      <c r="F20" s="31">
        <v>1947.57</v>
      </c>
      <c r="G20" s="31">
        <v>300</v>
      </c>
      <c r="H20" s="31"/>
      <c r="I20" s="31"/>
      <c r="J20" s="31"/>
      <c r="K20" s="31"/>
      <c r="L20" s="31"/>
      <c r="M20" s="31"/>
      <c r="N20" s="31">
        <v>1058</v>
      </c>
      <c r="O20" s="31"/>
      <c r="P20" s="31"/>
      <c r="Q20" s="38">
        <f t="shared" si="0"/>
        <v>3305.5699999999997</v>
      </c>
      <c r="R20" s="5"/>
      <c r="S20" s="5"/>
      <c r="T20" s="5"/>
      <c r="U20" s="5"/>
      <c r="V20" s="5"/>
      <c r="W20" s="3"/>
      <c r="X20" s="3"/>
      <c r="Y20" s="3"/>
      <c r="Z20" s="3"/>
      <c r="AA20" s="3"/>
      <c r="AB20" s="3"/>
    </row>
    <row r="21" spans="1:28" ht="75" x14ac:dyDescent="0.25">
      <c r="A21" s="28" t="s">
        <v>33</v>
      </c>
      <c r="B21" s="29" t="s">
        <v>26</v>
      </c>
      <c r="C21" s="28" t="s">
        <v>27</v>
      </c>
      <c r="D21" s="30" t="s">
        <v>34</v>
      </c>
      <c r="E21" s="31">
        <v>15000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8">
        <f t="shared" si="0"/>
        <v>15000</v>
      </c>
      <c r="R21" s="5"/>
      <c r="S21" s="5"/>
      <c r="T21" s="5"/>
      <c r="U21" s="5"/>
      <c r="V21" s="5"/>
      <c r="W21" s="3"/>
      <c r="X21" s="3"/>
      <c r="Y21" s="3"/>
      <c r="Z21" s="3"/>
      <c r="AA21" s="3"/>
      <c r="AB21" s="3"/>
    </row>
    <row r="22" spans="1:28" ht="93.75" x14ac:dyDescent="0.25">
      <c r="A22" s="28" t="s">
        <v>35</v>
      </c>
      <c r="B22" s="29" t="s">
        <v>26</v>
      </c>
      <c r="C22" s="28" t="s">
        <v>27</v>
      </c>
      <c r="D22" s="30" t="s">
        <v>36</v>
      </c>
      <c r="E22" s="31">
        <v>50000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8">
        <f t="shared" si="0"/>
        <v>50000</v>
      </c>
      <c r="R22" s="5"/>
      <c r="S22" s="5"/>
      <c r="T22" s="5"/>
      <c r="U22" s="5"/>
      <c r="V22" s="5"/>
      <c r="W22" s="3"/>
      <c r="X22" s="3"/>
      <c r="Y22" s="3"/>
      <c r="Z22" s="3"/>
      <c r="AA22" s="3"/>
      <c r="AB22" s="3"/>
    </row>
    <row r="23" spans="1:28" ht="101.25" x14ac:dyDescent="0.25">
      <c r="A23" s="28" t="s">
        <v>37</v>
      </c>
      <c r="B23" s="29" t="s">
        <v>38</v>
      </c>
      <c r="C23" s="28" t="s">
        <v>39</v>
      </c>
      <c r="D23" s="30" t="s">
        <v>40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>
        <v>5000</v>
      </c>
      <c r="Q23" s="38">
        <f t="shared" si="0"/>
        <v>5000</v>
      </c>
      <c r="R23" s="5"/>
      <c r="S23" s="5"/>
      <c r="T23" s="5"/>
      <c r="U23" s="5"/>
      <c r="V23" s="5"/>
      <c r="W23" s="3"/>
      <c r="X23" s="3"/>
      <c r="Y23" s="3"/>
      <c r="Z23" s="3"/>
      <c r="AA23" s="3"/>
      <c r="AB23" s="3"/>
    </row>
    <row r="24" spans="1:28" ht="162" x14ac:dyDescent="0.25">
      <c r="A24" s="28" t="s">
        <v>41</v>
      </c>
      <c r="B24" s="29" t="s">
        <v>42</v>
      </c>
      <c r="C24" s="28" t="s">
        <v>43</v>
      </c>
      <c r="D24" s="30" t="s">
        <v>44</v>
      </c>
      <c r="E24" s="31">
        <v>352.94675999999998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8">
        <f t="shared" si="0"/>
        <v>352.94675999999998</v>
      </c>
      <c r="R24" s="5"/>
      <c r="S24" s="5"/>
      <c r="T24" s="5"/>
      <c r="U24" s="5"/>
      <c r="V24" s="5"/>
      <c r="W24" s="3"/>
      <c r="X24" s="3"/>
      <c r="Y24" s="3"/>
      <c r="Z24" s="3"/>
      <c r="AA24" s="3"/>
      <c r="AB24" s="3"/>
    </row>
    <row r="25" spans="1:28" ht="141.75" x14ac:dyDescent="0.25">
      <c r="A25" s="28" t="s">
        <v>45</v>
      </c>
      <c r="B25" s="29" t="s">
        <v>46</v>
      </c>
      <c r="C25" s="28" t="s">
        <v>47</v>
      </c>
      <c r="D25" s="30" t="s">
        <v>48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>
        <v>6914.16</v>
      </c>
      <c r="P25" s="31"/>
      <c r="Q25" s="38">
        <f t="shared" si="0"/>
        <v>6914.16</v>
      </c>
      <c r="R25" s="5"/>
      <c r="S25" s="5"/>
      <c r="T25" s="5"/>
      <c r="U25" s="5"/>
      <c r="V25" s="5"/>
      <c r="W25" s="3"/>
      <c r="X25" s="3"/>
      <c r="Y25" s="3"/>
      <c r="Z25" s="3"/>
      <c r="AA25" s="3"/>
      <c r="AB25" s="3"/>
    </row>
    <row r="26" spans="1:28" ht="81" x14ac:dyDescent="0.25">
      <c r="A26" s="28" t="s">
        <v>49</v>
      </c>
      <c r="B26" s="29" t="s">
        <v>50</v>
      </c>
      <c r="C26" s="28" t="s">
        <v>51</v>
      </c>
      <c r="D26" s="30" t="s">
        <v>30</v>
      </c>
      <c r="E26" s="31"/>
      <c r="F26" s="31"/>
      <c r="G26" s="31"/>
      <c r="H26" s="31"/>
      <c r="I26" s="31"/>
      <c r="J26" s="31"/>
      <c r="K26" s="31">
        <v>500847</v>
      </c>
      <c r="L26" s="31"/>
      <c r="M26" s="31"/>
      <c r="N26" s="31"/>
      <c r="O26" s="31"/>
      <c r="P26" s="31"/>
      <c r="Q26" s="38">
        <f t="shared" si="0"/>
        <v>500847</v>
      </c>
      <c r="R26" s="5"/>
      <c r="S26" s="5"/>
      <c r="T26" s="5"/>
      <c r="U26" s="5"/>
      <c r="V26" s="5"/>
      <c r="W26" s="3"/>
      <c r="X26" s="3"/>
      <c r="Y26" s="3"/>
      <c r="Z26" s="3"/>
      <c r="AA26" s="3"/>
      <c r="AB26" s="3"/>
    </row>
    <row r="27" spans="1:28" ht="37.5" x14ac:dyDescent="0.3">
      <c r="A27" s="45"/>
      <c r="B27" s="46" t="s">
        <v>52</v>
      </c>
      <c r="C27" s="45" t="s">
        <v>51</v>
      </c>
      <c r="D27" s="33"/>
      <c r="E27" s="47"/>
      <c r="F27" s="47"/>
      <c r="G27" s="47"/>
      <c r="H27" s="47"/>
      <c r="I27" s="47"/>
      <c r="J27" s="47"/>
      <c r="K27" s="47">
        <v>500847</v>
      </c>
      <c r="L27" s="47"/>
      <c r="M27" s="47"/>
      <c r="N27" s="47"/>
      <c r="O27" s="47"/>
      <c r="P27" s="47"/>
      <c r="Q27" s="48">
        <f t="shared" si="0"/>
        <v>500847</v>
      </c>
      <c r="R27" s="49"/>
      <c r="S27" s="49"/>
      <c r="T27" s="49"/>
      <c r="U27" s="49"/>
      <c r="V27" s="49"/>
      <c r="W27" s="3"/>
      <c r="X27" s="3"/>
      <c r="Y27" s="3"/>
      <c r="Z27" s="3"/>
      <c r="AA27" s="3"/>
      <c r="AB27" s="3"/>
    </row>
    <row r="28" spans="1:28" ht="20.25" x14ac:dyDescent="0.25">
      <c r="A28" s="35"/>
      <c r="B28" s="36" t="s">
        <v>16</v>
      </c>
      <c r="C28" s="35"/>
      <c r="D28" s="37"/>
      <c r="E28" s="34">
        <v>74038.946760000006</v>
      </c>
      <c r="F28" s="34">
        <v>15747.57</v>
      </c>
      <c r="G28" s="34">
        <v>1200</v>
      </c>
      <c r="H28" s="34">
        <v>1600</v>
      </c>
      <c r="I28" s="34">
        <v>48900</v>
      </c>
      <c r="J28" s="34">
        <v>200</v>
      </c>
      <c r="K28" s="34">
        <v>502697</v>
      </c>
      <c r="L28" s="34">
        <v>100</v>
      </c>
      <c r="M28" s="34">
        <v>260</v>
      </c>
      <c r="N28" s="34">
        <v>2228</v>
      </c>
      <c r="O28" s="34">
        <v>16504.16</v>
      </c>
      <c r="P28" s="34">
        <v>231673.51970999999</v>
      </c>
      <c r="Q28" s="34">
        <f t="shared" si="0"/>
        <v>895149.19647000008</v>
      </c>
      <c r="R28" s="5"/>
      <c r="S28" s="5"/>
      <c r="T28" s="5"/>
      <c r="U28" s="5"/>
      <c r="V28" s="5"/>
      <c r="W28" s="3"/>
      <c r="X28" s="3"/>
      <c r="Y28" s="3"/>
      <c r="Z28" s="3"/>
      <c r="AA28" s="3"/>
      <c r="AB28" s="3"/>
    </row>
    <row r="29" spans="1:28" ht="40.5" x14ac:dyDescent="0.25">
      <c r="A29" s="35"/>
      <c r="B29" s="36" t="s">
        <v>53</v>
      </c>
      <c r="C29" s="35"/>
      <c r="D29" s="37"/>
      <c r="E29" s="34">
        <v>74038.946760000006</v>
      </c>
      <c r="F29" s="34">
        <v>15747.57</v>
      </c>
      <c r="G29" s="34">
        <v>1200</v>
      </c>
      <c r="H29" s="34">
        <v>1600</v>
      </c>
      <c r="I29" s="34">
        <v>48900</v>
      </c>
      <c r="J29" s="34">
        <v>200</v>
      </c>
      <c r="K29" s="34">
        <v>1850</v>
      </c>
      <c r="L29" s="34">
        <v>100</v>
      </c>
      <c r="M29" s="34">
        <v>260</v>
      </c>
      <c r="N29" s="34">
        <v>2228</v>
      </c>
      <c r="O29" s="34">
        <v>16504.16</v>
      </c>
      <c r="P29" s="34">
        <v>231673.51970999999</v>
      </c>
      <c r="Q29" s="34">
        <f t="shared" si="0"/>
        <v>394302.19646999997</v>
      </c>
      <c r="R29" s="5"/>
      <c r="S29" s="5"/>
      <c r="T29" s="5"/>
      <c r="U29" s="5"/>
      <c r="V29" s="5"/>
      <c r="W29" s="3"/>
      <c r="X29" s="3"/>
      <c r="Y29" s="3"/>
      <c r="Z29" s="3"/>
      <c r="AA29" s="3"/>
      <c r="AB29" s="3"/>
    </row>
    <row r="30" spans="1:28" ht="40.5" x14ac:dyDescent="0.25">
      <c r="A30" s="35"/>
      <c r="B30" s="36" t="s">
        <v>54</v>
      </c>
      <c r="C30" s="35"/>
      <c r="D30" s="37"/>
      <c r="E30" s="34"/>
      <c r="F30" s="34"/>
      <c r="G30" s="34"/>
      <c r="H30" s="34"/>
      <c r="I30" s="34"/>
      <c r="J30" s="34"/>
      <c r="K30" s="34">
        <v>500847</v>
      </c>
      <c r="L30" s="34"/>
      <c r="M30" s="34"/>
      <c r="N30" s="34"/>
      <c r="O30" s="34"/>
      <c r="P30" s="34"/>
      <c r="Q30" s="34">
        <f t="shared" si="0"/>
        <v>500847</v>
      </c>
      <c r="R30" s="5"/>
      <c r="S30" s="5"/>
      <c r="T30" s="5"/>
      <c r="U30" s="5"/>
      <c r="V30" s="5"/>
      <c r="W30" s="3"/>
      <c r="X30" s="3"/>
      <c r="Y30" s="3"/>
      <c r="Z30" s="3"/>
      <c r="AA30" s="3"/>
      <c r="AB30" s="3"/>
    </row>
    <row r="31" spans="1:28" ht="40.5" x14ac:dyDescent="0.25">
      <c r="A31" s="40"/>
      <c r="B31" s="41" t="s">
        <v>52</v>
      </c>
      <c r="C31" s="40"/>
      <c r="D31" s="42"/>
      <c r="E31" s="43"/>
      <c r="F31" s="43"/>
      <c r="G31" s="43"/>
      <c r="H31" s="43"/>
      <c r="I31" s="43"/>
      <c r="J31" s="43"/>
      <c r="K31" s="43">
        <v>500847</v>
      </c>
      <c r="L31" s="43"/>
      <c r="M31" s="43"/>
      <c r="N31" s="43"/>
      <c r="O31" s="43"/>
      <c r="P31" s="43"/>
      <c r="Q31" s="43">
        <f t="shared" si="0"/>
        <v>500847</v>
      </c>
      <c r="R31" s="32"/>
      <c r="S31" s="32"/>
      <c r="T31" s="32"/>
      <c r="U31" s="32"/>
      <c r="V31" s="32"/>
      <c r="W31" s="3"/>
      <c r="X31" s="3"/>
      <c r="Y31" s="3"/>
      <c r="Z31" s="3"/>
      <c r="AA31" s="3"/>
      <c r="AB31" s="3"/>
    </row>
    <row r="32" spans="1:28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44" t="s">
        <v>20</v>
      </c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2:28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2:28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2:28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2:28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2:28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2:28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2:28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2:28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2:28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2:28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2:28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2:28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2:28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2:28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2:28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2:28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2:28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2:28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2:28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2:28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2:28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2:28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2:28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2:28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2:28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2:28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2:28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2:28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2:28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2:28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2:28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2:28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2:28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2:28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2:28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2:28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2:28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2:28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2:28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2:28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2:28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2:28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2:28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2:28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2:28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2:28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2:28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2:28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2:28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2:28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2:28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2:28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2:28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2:28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2:28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2:28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2:28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2:28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2:28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2:28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2:28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2:28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2:28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2:28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5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2:28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2:28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2:28" x14ac:dyDescent="0.25">
      <c r="B99" s="5"/>
      <c r="C99" s="4"/>
      <c r="D99" s="5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2:28" x14ac:dyDescent="0.25">
      <c r="B100" s="5"/>
      <c r="C100" s="4"/>
      <c r="D100" s="5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2:28" x14ac:dyDescent="0.25">
      <c r="B101" s="5"/>
      <c r="C101" s="4"/>
      <c r="D101" s="5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2:28" x14ac:dyDescent="0.25">
      <c r="B102" s="5"/>
      <c r="C102" s="4"/>
      <c r="D102" s="5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2:28" x14ac:dyDescent="0.25">
      <c r="B103" s="5"/>
      <c r="C103" s="4"/>
      <c r="D103" s="5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2:28" x14ac:dyDescent="0.25">
      <c r="B104" s="5"/>
      <c r="C104" s="4"/>
      <c r="D104" s="5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2:28" x14ac:dyDescent="0.25">
      <c r="B105" s="5"/>
      <c r="C105" s="4"/>
      <c r="D105" s="5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2:28" x14ac:dyDescent="0.25">
      <c r="B106" s="5"/>
      <c r="C106" s="4"/>
      <c r="D106" s="5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2:28" x14ac:dyDescent="0.25">
      <c r="B107" s="5"/>
      <c r="C107" s="4"/>
      <c r="D107" s="5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2:28" x14ac:dyDescent="0.25">
      <c r="B108" s="5"/>
      <c r="C108" s="4"/>
      <c r="D108" s="5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2:28" x14ac:dyDescent="0.25">
      <c r="B109" s="5"/>
      <c r="C109" s="4"/>
      <c r="D109" s="5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2:28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7"/>
    </row>
    <row r="111" spans="2:28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7"/>
    </row>
    <row r="112" spans="2:28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7"/>
    </row>
    <row r="113" spans="5:17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7"/>
    </row>
    <row r="114" spans="5:17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7"/>
    </row>
    <row r="115" spans="5:17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7"/>
    </row>
    <row r="116" spans="5:17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/>
    </row>
    <row r="117" spans="5:17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7"/>
    </row>
    <row r="118" spans="5:17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7"/>
    </row>
    <row r="119" spans="5:17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7"/>
    </row>
    <row r="120" spans="5:17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7"/>
    </row>
    <row r="121" spans="5:17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7"/>
    </row>
    <row r="122" spans="5:17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7"/>
    </row>
    <row r="123" spans="5:17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7"/>
    </row>
    <row r="124" spans="5:17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7"/>
    </row>
    <row r="125" spans="5:17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</row>
    <row r="126" spans="5:17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</row>
    <row r="127" spans="5:17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7"/>
    </row>
    <row r="128" spans="5:17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7"/>
    </row>
    <row r="129" spans="5:17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7"/>
    </row>
    <row r="130" spans="5:17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7"/>
    </row>
    <row r="131" spans="5:17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7"/>
    </row>
    <row r="132" spans="5:17" x14ac:dyDescent="0.25"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7"/>
    </row>
    <row r="133" spans="5:17" x14ac:dyDescent="0.25"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7"/>
    </row>
    <row r="134" spans="5:17" x14ac:dyDescent="0.25"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7"/>
    </row>
    <row r="135" spans="5:17" x14ac:dyDescent="0.25"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7"/>
    </row>
    <row r="136" spans="5:17" x14ac:dyDescent="0.25"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7"/>
    </row>
    <row r="137" spans="5:17" x14ac:dyDescent="0.25"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7"/>
    </row>
    <row r="138" spans="5:17" x14ac:dyDescent="0.25"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7"/>
    </row>
    <row r="139" spans="5:17" x14ac:dyDescent="0.25"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7"/>
    </row>
    <row r="140" spans="5:17" x14ac:dyDescent="0.25"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7"/>
    </row>
    <row r="141" spans="5:17" x14ac:dyDescent="0.25"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7"/>
    </row>
    <row r="142" spans="5:17" x14ac:dyDescent="0.25"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7"/>
    </row>
  </sheetData>
  <mergeCells count="20">
    <mergeCell ref="M15:M16"/>
    <mergeCell ref="P15:P16"/>
    <mergeCell ref="O15:O16"/>
    <mergeCell ref="L15:L16"/>
    <mergeCell ref="O5:Q5"/>
    <mergeCell ref="P4:Q4"/>
    <mergeCell ref="A13:Q13"/>
    <mergeCell ref="B15:B16"/>
    <mergeCell ref="A15:A16"/>
    <mergeCell ref="C15:C16"/>
    <mergeCell ref="D15:D16"/>
    <mergeCell ref="H15:H16"/>
    <mergeCell ref="G15:G16"/>
    <mergeCell ref="E15:E16"/>
    <mergeCell ref="F15:F16"/>
    <mergeCell ref="J15:J16"/>
    <mergeCell ref="I15:I16"/>
    <mergeCell ref="Q15:Q16"/>
    <mergeCell ref="N15:N16"/>
    <mergeCell ref="K15:K16"/>
  </mergeCells>
  <phoneticPr fontId="0" type="noConversion"/>
  <printOptions horizontalCentered="1"/>
  <pageMargins left="0.2" right="0.2" top="0.69" bottom="0.19685039370078741" header="0.31496062992125984" footer="0.31496062992125984"/>
  <pageSetup paperSize="9" scale="35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2017-03-28T21:15:16Z</cp:lastPrinted>
  <dcterms:created xsi:type="dcterms:W3CDTF">2005-09-08T01:35:00Z</dcterms:created>
  <dcterms:modified xsi:type="dcterms:W3CDTF">2017-03-29T05:47:56Z</dcterms:modified>
</cp:coreProperties>
</file>